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2240" windowHeight="5265" activeTab="3"/>
  </bookViews>
  <sheets>
    <sheet name="ERRORES REFRACTIVOS" sheetId="1" r:id="rId1"/>
    <sheet name="CATARATAS" sheetId="2" r:id="rId2"/>
    <sheet name="sis1" sheetId="3" r:id="rId3"/>
    <sheet name="sis2" sheetId="4" r:id="rId4"/>
  </sheets>
  <definedNames>
    <definedName name="_xlnm.Print_Area" localSheetId="1">CATARATAS!$A$1:$M$25</definedName>
    <definedName name="_xlnm.Print_Area" localSheetId="3">'sis2'!$A$1:$M$25</definedName>
  </definedNames>
  <calcPr calcId="152511"/>
</workbook>
</file>

<file path=xl/calcChain.xml><?xml version="1.0" encoding="utf-8"?>
<calcChain xmlns="http://schemas.openxmlformats.org/spreadsheetml/2006/main">
  <c r="L4" i="4" l="1"/>
  <c r="L2" i="4"/>
  <c r="B4" i="4"/>
  <c r="Q4" i="3"/>
  <c r="G4" i="3"/>
  <c r="B4" i="3"/>
  <c r="L4" i="2"/>
  <c r="L2" i="2"/>
  <c r="B4" i="2"/>
  <c r="I13" i="4"/>
  <c r="F8" i="4"/>
  <c r="E25" i="3"/>
  <c r="E23" i="3"/>
  <c r="I13" i="2"/>
  <c r="F8" i="2"/>
  <c r="E25" i="1"/>
  <c r="E23" i="1"/>
</calcChain>
</file>

<file path=xl/comments1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sharedStrings.xml><?xml version="1.0" encoding="utf-8"?>
<sst xmlns="http://schemas.openxmlformats.org/spreadsheetml/2006/main" count="270" uniqueCount="92">
  <si>
    <t>NIÑO</t>
  </si>
  <si>
    <t>ADOLESCENTE</t>
  </si>
  <si>
    <t>JOVEN</t>
  </si>
  <si>
    <t>ADULTO</t>
  </si>
  <si>
    <t>A. MAYOR</t>
  </si>
  <si>
    <t>AVANCE</t>
  </si>
  <si>
    <t>PROG</t>
  </si>
  <si>
    <t>EJEC</t>
  </si>
  <si>
    <t xml:space="preserve">MES: </t>
  </si>
  <si>
    <t>TRIMESTRE:</t>
  </si>
  <si>
    <t>AÑO:</t>
  </si>
  <si>
    <t>EVALUACION Y DESPISTAJE DE CATARATA</t>
  </si>
  <si>
    <t>REFERENCIA PARA DIAGNOSTICO Y TRATAMIENTO DE CEGUERA POR CATARATA</t>
  </si>
  <si>
    <t>CONTROL POSTOPERATORIO DE CIRUGIA POR CATARATA</t>
  </si>
  <si>
    <t>CONSEJERIA PARA CONTROL Y DETECCION OPORTUNA DE CATARATA</t>
  </si>
  <si>
    <t>TAMIZAJE DE ERRORES  REFRACTIVOS 6 a 11 años    (EN INSTITUCIONES EDUCATIVAS )</t>
  </si>
  <si>
    <t xml:space="preserve">TAMIZAJE DE ERRORES  REFRACTIVOS  6 a 11 años en el establecimiento    </t>
  </si>
  <si>
    <t>EVALUACION Y DESPISTAJE DE ERRORES REFRACTIVOS de 3 a 5 años</t>
  </si>
  <si>
    <t>EVALUACION Y DESPISTAJE DE ERRORES REFRACTIVOS de 6 a 11 años</t>
  </si>
  <si>
    <t>TAMIZAJE DE ERRORES REFRACTIVOS    ( DE 3 a 5 AÑOS )</t>
  </si>
  <si>
    <t>ATENDIDOS MES</t>
  </si>
  <si>
    <t>ATENCIONES MES</t>
  </si>
  <si>
    <t>ACTIVIDADES/FINALIDADES/SUBFINALIDADES</t>
  </si>
  <si>
    <t>CÓDIGOS</t>
  </si>
  <si>
    <t>CAMPAÑAS DE ATENCION EN SALUD OCULAR</t>
  </si>
  <si>
    <t>MENORES DE TRES AÑOS</t>
  </si>
  <si>
    <t xml:space="preserve">EVALUACION VISUAL PARA LA DETECCIÓN PRECOZ DE TRANSTORNOS VISUALES Y CEGUERA </t>
  </si>
  <si>
    <t>DE 3 A 11 AÑOS</t>
  </si>
  <si>
    <t>CICLOS DE VIDA</t>
  </si>
  <si>
    <t>TAMIZAJE DE PROBLEMAS VISUALES Y ERRORES REFRACTIVOS (EN ADOLESCENTES, JOVENES, Y ADULTOS DE 30 A 49 AÑOS) UNA VEZ/AÑO</t>
  </si>
  <si>
    <t>REFERENCIA DE PACIENTES  ADOLESCENTES, JOVENES, Y ADULTOS DE 30 A 49 AÑOS</t>
  </si>
  <si>
    <t>CEGUERA (Por ciclos de vida)</t>
  </si>
  <si>
    <t>DE 50 A 59 AÑOS</t>
  </si>
  <si>
    <t>TAMIZAJE Y DIAGNÓSTICO DE PACIENTES CON CATARATAS</t>
  </si>
  <si>
    <t>TRATAMIENTO DE PACIENTES CON CATARATAS</t>
  </si>
  <si>
    <t>MAYORES DE 60 AÑOS</t>
  </si>
  <si>
    <t xml:space="preserve">TAMIZAJE DE CEGUERA POR CATARATA </t>
  </si>
  <si>
    <t>MORBILIDAD OCULAR</t>
  </si>
  <si>
    <t xml:space="preserve">CEGUERA </t>
  </si>
  <si>
    <t>REFERENCIA PARA DIAGNOSTICO Y TRATAMIENTO DE OTROS PROBLEMAS VISUALES</t>
  </si>
  <si>
    <t>EVALUACION Y DESPISTAJE DE OTROS PROBLEMAS VISUALES</t>
  </si>
  <si>
    <t>MES</t>
  </si>
  <si>
    <t>TRIMESTRE</t>
  </si>
  <si>
    <t>I</t>
  </si>
  <si>
    <t>II</t>
  </si>
  <si>
    <t>III</t>
  </si>
  <si>
    <t>IV</t>
  </si>
  <si>
    <t xml:space="preserve">EVALUACIÓN DE PROBLEMAS VISUALES Y ERRORES REFRACTIVOS (EN NIÑOS, ADOLESCENTES, JOVENES, Y ADULTOS DE 30 A 49 AÑOS) </t>
  </si>
  <si>
    <t>REFERENCIA DE PACIENTES  CON ERRORES REFRACTIVOS (DE TRES A ONCE AÑOS)</t>
  </si>
  <si>
    <t>ATENDIDOS POR MES</t>
  </si>
  <si>
    <t>ATENCIONES POR MES</t>
  </si>
  <si>
    <r>
      <t xml:space="preserve">ANEXO : FORMATOS VIGENTES (de errores refractivos) DE PACIENTES TAMIZADOS; </t>
    </r>
    <r>
      <rPr>
        <b/>
        <sz val="8"/>
        <color indexed="8"/>
        <rFont val="Arial"/>
        <family val="2"/>
      </rPr>
      <t>PADRÓN NOMINAL.</t>
    </r>
  </si>
  <si>
    <r>
      <t xml:space="preserve">ANEXO : FORMATOS VIGENTES (de catarata) DE PACIENTES TAMIZADOS; </t>
    </r>
    <r>
      <rPr>
        <b/>
        <sz val="8"/>
        <color indexed="8"/>
        <rFont val="Arial"/>
        <family val="2"/>
      </rPr>
      <t>PADRÓN NOMINAL.</t>
    </r>
  </si>
  <si>
    <t>(1d a 28d) lab:1 Z001</t>
  </si>
  <si>
    <t>6-Z001 6M</t>
  </si>
  <si>
    <t>1 Z001 1a</t>
  </si>
  <si>
    <t>1 Z001 2a</t>
  </si>
  <si>
    <t xml:space="preserve">ALTERACION DE  LA EVALUACION VISUAL </t>
  </si>
  <si>
    <t>(1d a 28d) D-H539</t>
  </si>
  <si>
    <t>D-H539 6M</t>
  </si>
  <si>
    <t>D-H539 1a</t>
  </si>
  <si>
    <t>D-H539 2a</t>
  </si>
  <si>
    <t>D-1-Z001/D-Z010 ó D-H542,H546             3A</t>
  </si>
  <si>
    <t>D-1-Z001/D-Z010 ó D-H542,H546             4A</t>
  </si>
  <si>
    <t>D-1-Z001/D-Z010 ó D-H542,H546             5A</t>
  </si>
  <si>
    <t>D-H527 (3 AÑOS)</t>
  </si>
  <si>
    <t xml:space="preserve">D-H527 (4 AÑOS) </t>
  </si>
  <si>
    <t>D-H527 (5 AÑOS)</t>
  </si>
  <si>
    <t>D-1-Z001/D-Z010 ó D-H542,H546</t>
  </si>
  <si>
    <t>D-AE-99173  con AE en Lab./D-H542,H546</t>
  </si>
  <si>
    <t xml:space="preserve">D-H527 6A-11A </t>
  </si>
  <si>
    <t>D-RF-H527 6A-11A</t>
  </si>
  <si>
    <t>D-Z003/D-Z010 Ó D-Z003/D-H542,H546
ADOLESCENTE</t>
  </si>
  <si>
    <t>ADULTO
30A-49A</t>
  </si>
  <si>
    <r>
      <t>D - H028/H029/H179/H359/H509/H538/H527</t>
    </r>
    <r>
      <rPr>
        <sz val="8"/>
        <color indexed="8"/>
        <rFont val="Calibri"/>
        <family val="2"/>
      </rPr>
      <t>,H540,H544 U OTROS CÓDIGOS SEGÚN PATOLOGÍA OCULAR.</t>
    </r>
  </si>
  <si>
    <t>D- H540,H544</t>
  </si>
  <si>
    <t>EVENTO APP-D-#-U114/D-U0098</t>
  </si>
  <si>
    <t>PERSONAS ATD EN CAMPAÑA LAB NUMERO DE PERSONAS ATENDIDAS</t>
  </si>
  <si>
    <t>ACUMULADO</t>
  </si>
  <si>
    <r>
      <rPr>
        <sz val="10"/>
        <color indexed="10"/>
        <rFont val="Calibri"/>
        <family val="2"/>
      </rPr>
      <t>D-IA-99173,</t>
    </r>
    <r>
      <rPr>
        <sz val="10"/>
        <color indexed="8"/>
        <rFont val="Calibri"/>
        <family val="2"/>
      </rPr>
      <t xml:space="preserve"> Ó D-Z010 si es normal Ó D-H541-H543; H545-H546 (D) con Valor de la AV en Lab.sea normal o nó.</t>
    </r>
  </si>
  <si>
    <r>
      <t xml:space="preserve"> P-H258/</t>
    </r>
    <r>
      <rPr>
        <b/>
        <sz val="10"/>
        <color indexed="8"/>
        <rFont val="Calibri"/>
        <family val="2"/>
      </rPr>
      <t>P</t>
    </r>
    <r>
      <rPr>
        <sz val="10"/>
        <color indexed="8"/>
        <rFont val="Calibri"/>
        <family val="2"/>
      </rPr>
      <t>-</t>
    </r>
    <r>
      <rPr>
        <b/>
        <sz val="10"/>
        <color indexed="8"/>
        <rFont val="Calibri"/>
        <family val="2"/>
      </rPr>
      <t>H259</t>
    </r>
    <r>
      <rPr>
        <sz val="10"/>
        <color indexed="8"/>
        <rFont val="Calibri"/>
        <family val="2"/>
      </rPr>
      <t>/P-H269</t>
    </r>
    <r>
      <rPr>
        <sz val="10"/>
        <color indexed="8"/>
        <rFont val="Calibri"/>
        <family val="2"/>
      </rPr>
      <t xml:space="preserve"> </t>
    </r>
  </si>
  <si>
    <t xml:space="preserve"> P-RF-H258/P-RF-H259/P-RF-H269 </t>
  </si>
  <si>
    <t>1. P-RF-H258/P-RF-H259/P-RF-H269 
2. D-1-99401</t>
  </si>
  <si>
    <r>
      <rPr>
        <sz val="10"/>
        <color indexed="8"/>
        <rFont val="Calibri"/>
        <family val="2"/>
      </rPr>
      <t xml:space="preserve">
D-2o+-</t>
    </r>
    <r>
      <rPr>
        <b/>
        <sz val="10"/>
        <color indexed="8"/>
        <rFont val="Calibri"/>
        <family val="2"/>
      </rPr>
      <t>Z488 / D-2o+-99173</t>
    </r>
    <r>
      <rPr>
        <sz val="10"/>
        <color indexed="8"/>
        <rFont val="Calibri"/>
        <family val="2"/>
      </rPr>
      <t xml:space="preserve"> / D-2o+-9</t>
    </r>
    <r>
      <rPr>
        <b/>
        <sz val="10"/>
        <color indexed="8"/>
        <rFont val="Calibri"/>
        <family val="2"/>
      </rPr>
      <t>2100</t>
    </r>
    <r>
      <rPr>
        <sz val="10"/>
        <color indexed="8"/>
        <rFont val="Calibri"/>
        <family val="2"/>
      </rPr>
      <t xml:space="preserve">  </t>
    </r>
    <r>
      <rPr>
        <sz val="10"/>
        <color indexed="8"/>
        <rFont val="Calibri"/>
        <family val="2"/>
      </rPr>
      <t xml:space="preserve"> </t>
    </r>
  </si>
  <si>
    <t>D-H540 - H544</t>
  </si>
  <si>
    <r>
      <t xml:space="preserve">H028/H029/H179/H359/H509/H538/H527,H540,H544  Código de patologia ocular y </t>
    </r>
    <r>
      <rPr>
        <b/>
        <sz val="10"/>
        <color indexed="8"/>
        <rFont val="Calibri"/>
        <family val="2"/>
      </rPr>
      <t>RF en Lab
H001,H019,H102,H103,H108,H109,H110,H119,H159,H169,H179,H509</t>
    </r>
  </si>
  <si>
    <r>
      <t xml:space="preserve">H028/H029/H179/H359/H509/H538/H527,H540,H544 </t>
    </r>
    <r>
      <rPr>
        <b/>
        <sz val="10"/>
        <color indexed="8"/>
        <rFont val="Calibri"/>
        <family val="2"/>
      </rPr>
      <t xml:space="preserve">
H001,H019,H102,H103,H108,H109,H110,H119,H159,H169,H179,H509</t>
    </r>
  </si>
  <si>
    <r>
      <t xml:space="preserve">H028/H029/H179/H359/H509/H538/H527,H540,H544 </t>
    </r>
    <r>
      <rPr>
        <sz val="10"/>
        <color indexed="8"/>
        <rFont val="Calibri"/>
        <family val="2"/>
      </rPr>
      <t xml:space="preserve"> + </t>
    </r>
    <r>
      <rPr>
        <b/>
        <sz val="10"/>
        <color indexed="8"/>
        <rFont val="Calibri"/>
        <family val="2"/>
      </rPr>
      <t>RF en Lab H001,H019,H102,H103,H108,H109,H110,H119,H159,H169,H179,H509</t>
    </r>
  </si>
  <si>
    <t>ESTRATEGIA SANITARIA NACIONAL SALUD OCULAR Y PREVENCION DE LA CEGUERA - FUENTE DE FINANCIAMIENTO SIS</t>
  </si>
  <si>
    <t>ESTRATEGIA SANITARIA NACIONAL SALUD OCULAR Y PREVENCION DE LA CEGUERA - FUENTE FINANCIAMIENTO SIS</t>
  </si>
  <si>
    <t>ESTRATEGIA SANITARIA NACIONAL SALUD OCULAR Y PREVENCION DE LA CEGUERA - TODAS LAS FUENTES</t>
  </si>
  <si>
    <t>HOSPITAL CAMANA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</si>
</sst>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Calibri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8" fillId="0" borderId="0" xfId="0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0" fillId="2" borderId="0" xfId="0" applyFill="1" applyBorder="1"/>
    <xf numFmtId="0" fontId="19" fillId="0" borderId="0" xfId="0" applyFont="1" applyAlignment="1">
      <alignment horizontal="justify" readingOrder="1"/>
    </xf>
    <xf numFmtId="0" fontId="2" fillId="2" borderId="2" xfId="0" applyFont="1" applyFill="1" applyBorder="1"/>
    <xf numFmtId="0" fontId="2" fillId="2" borderId="3" xfId="0" applyFont="1" applyFill="1" applyBorder="1"/>
    <xf numFmtId="0" fontId="3" fillId="2" borderId="0" xfId="0" applyFont="1" applyFill="1" applyBorder="1"/>
    <xf numFmtId="0" fontId="4" fillId="2" borderId="0" xfId="0" applyFont="1" applyFill="1"/>
    <xf numFmtId="0" fontId="6" fillId="2" borderId="0" xfId="0" applyFont="1" applyFill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1" fillId="0" borderId="9" xfId="0" applyFont="1" applyBorder="1" applyAlignment="1">
      <alignment horizontal="justify" vertical="top" readingOrder="1"/>
    </xf>
    <xf numFmtId="0" fontId="21" fillId="0" borderId="10" xfId="0" applyFont="1" applyBorder="1" applyAlignment="1">
      <alignment horizontal="justify" vertical="top" readingOrder="1"/>
    </xf>
    <xf numFmtId="0" fontId="20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 vertical="top" wrapText="1"/>
    </xf>
    <xf numFmtId="0" fontId="22" fillId="3" borderId="13" xfId="0" applyFont="1" applyFill="1" applyBorder="1" applyAlignment="1">
      <alignment horizontal="center" vertical="top"/>
    </xf>
    <xf numFmtId="0" fontId="22" fillId="3" borderId="14" xfId="0" applyFont="1" applyFill="1" applyBorder="1" applyAlignment="1">
      <alignment horizontal="center" vertical="top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3" fillId="0" borderId="21" xfId="0" applyFont="1" applyBorder="1" applyAlignment="1">
      <alignment vertical="top"/>
    </xf>
    <xf numFmtId="0" fontId="22" fillId="0" borderId="22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1" fillId="6" borderId="26" xfId="0" applyFont="1" applyFill="1" applyBorder="1" applyAlignment="1">
      <alignment vertical="top" wrapText="1"/>
    </xf>
    <xf numFmtId="0" fontId="22" fillId="5" borderId="13" xfId="0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/>
    </xf>
    <xf numFmtId="0" fontId="18" fillId="0" borderId="0" xfId="0" applyFont="1" applyAlignment="1"/>
    <xf numFmtId="0" fontId="21" fillId="0" borderId="27" xfId="0" applyFont="1" applyBorder="1" applyAlignment="1">
      <alignment wrapText="1"/>
    </xf>
    <xf numFmtId="0" fontId="25" fillId="7" borderId="26" xfId="0" applyFont="1" applyFill="1" applyBorder="1" applyAlignment="1">
      <alignment vertical="top" wrapText="1"/>
    </xf>
    <xf numFmtId="0" fontId="21" fillId="4" borderId="26" xfId="0" applyFont="1" applyFill="1" applyBorder="1" applyAlignment="1">
      <alignment vertical="top" wrapText="1"/>
    </xf>
    <xf numFmtId="0" fontId="0" fillId="5" borderId="17" xfId="0" applyFill="1" applyBorder="1"/>
    <xf numFmtId="0" fontId="18" fillId="0" borderId="29" xfId="0" applyFont="1" applyBorder="1" applyAlignment="1"/>
    <xf numFmtId="0" fontId="2" fillId="2" borderId="25" xfId="0" applyFont="1" applyFill="1" applyBorder="1" applyAlignment="1">
      <alignment horizontal="center"/>
    </xf>
    <xf numFmtId="0" fontId="17" fillId="2" borderId="2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5" fillId="7" borderId="9" xfId="0" applyFont="1" applyFill="1" applyBorder="1" applyAlignment="1">
      <alignment vertical="top" wrapText="1"/>
    </xf>
    <xf numFmtId="0" fontId="25" fillId="7" borderId="10" xfId="0" applyFont="1" applyFill="1" applyBorder="1" applyAlignment="1">
      <alignment vertical="top" wrapText="1"/>
    </xf>
    <xf numFmtId="0" fontId="22" fillId="0" borderId="14" xfId="0" applyFont="1" applyBorder="1" applyAlignment="1">
      <alignment horizontal="center" vertical="top" wrapText="1"/>
    </xf>
    <xf numFmtId="0" fontId="21" fillId="6" borderId="9" xfId="0" applyFont="1" applyFill="1" applyBorder="1" applyAlignment="1">
      <alignment vertical="top" wrapText="1"/>
    </xf>
    <xf numFmtId="0" fontId="0" fillId="5" borderId="24" xfId="0" applyFill="1" applyBorder="1"/>
    <xf numFmtId="0" fontId="21" fillId="6" borderId="10" xfId="0" applyFont="1" applyFill="1" applyBorder="1" applyAlignment="1">
      <alignment vertical="top" wrapText="1"/>
    </xf>
    <xf numFmtId="0" fontId="0" fillId="5" borderId="16" xfId="0" applyFill="1" applyBorder="1"/>
    <xf numFmtId="0" fontId="21" fillId="4" borderId="9" xfId="0" applyFont="1" applyFill="1" applyBorder="1" applyAlignment="1">
      <alignment vertical="top" wrapText="1"/>
    </xf>
    <xf numFmtId="0" fontId="0" fillId="0" borderId="34" xfId="0" applyBorder="1"/>
    <xf numFmtId="0" fontId="0" fillId="0" borderId="35" xfId="0" applyBorder="1"/>
    <xf numFmtId="0" fontId="0" fillId="0" borderId="21" xfId="0" applyBorder="1"/>
    <xf numFmtId="0" fontId="0" fillId="0" borderId="36" xfId="0" applyBorder="1"/>
    <xf numFmtId="0" fontId="20" fillId="4" borderId="3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/>
    <xf numFmtId="0" fontId="24" fillId="0" borderId="13" xfId="0" applyFont="1" applyBorder="1" applyAlignment="1">
      <alignment horizontal="center" vertical="top" wrapText="1"/>
    </xf>
    <xf numFmtId="0" fontId="20" fillId="5" borderId="32" xfId="0" applyFont="1" applyFill="1" applyBorder="1" applyAlignment="1">
      <alignment horizontal="center"/>
    </xf>
    <xf numFmtId="0" fontId="22" fillId="0" borderId="27" xfId="0" applyFont="1" applyBorder="1" applyAlignment="1">
      <alignment horizontal="center" vertical="top"/>
    </xf>
    <xf numFmtId="0" fontId="21" fillId="8" borderId="2" xfId="0" applyFont="1" applyFill="1" applyBorder="1" applyAlignment="1">
      <alignment vertical="top" wrapText="1"/>
    </xf>
    <xf numFmtId="0" fontId="21" fillId="9" borderId="2" xfId="0" applyFont="1" applyFill="1" applyBorder="1" applyAlignment="1">
      <alignment vertical="top" wrapText="1"/>
    </xf>
    <xf numFmtId="0" fontId="26" fillId="10" borderId="37" xfId="0" applyFont="1" applyFill="1" applyBorder="1" applyAlignment="1">
      <alignment vertical="top" wrapText="1"/>
    </xf>
    <xf numFmtId="0" fontId="21" fillId="6" borderId="38" xfId="0" applyFont="1" applyFill="1" applyBorder="1" applyAlignment="1">
      <alignment vertical="top" wrapText="1"/>
    </xf>
    <xf numFmtId="0" fontId="21" fillId="6" borderId="39" xfId="0" applyFont="1" applyFill="1" applyBorder="1" applyAlignment="1">
      <alignment vertical="top" wrapText="1"/>
    </xf>
    <xf numFmtId="0" fontId="25" fillId="6" borderId="37" xfId="0" applyFont="1" applyFill="1" applyBorder="1" applyAlignment="1">
      <alignment vertical="top" wrapText="1"/>
    </xf>
    <xf numFmtId="0" fontId="21" fillId="0" borderId="40" xfId="0" applyFont="1" applyBorder="1" applyAlignment="1">
      <alignment horizontal="justify" vertical="top" readingOrder="1"/>
    </xf>
    <xf numFmtId="0" fontId="21" fillId="0" borderId="37" xfId="0" applyFont="1" applyBorder="1" applyAlignment="1">
      <alignment horizontal="justify" vertical="top" readingOrder="1"/>
    </xf>
    <xf numFmtId="0" fontId="20" fillId="4" borderId="1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3" fillId="0" borderId="41" xfId="0" applyFont="1" applyBorder="1" applyAlignment="1">
      <alignment vertical="center"/>
    </xf>
    <xf numFmtId="0" fontId="21" fillId="0" borderId="42" xfId="0" applyFont="1" applyBorder="1" applyAlignment="1">
      <alignment horizontal="center" vertical="top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0" fillId="0" borderId="13" xfId="0" applyBorder="1" applyAlignment="1">
      <alignment horizontal="center" wrapText="1"/>
    </xf>
    <xf numFmtId="0" fontId="15" fillId="0" borderId="43" xfId="0" applyFont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28" xfId="0" applyBorder="1" applyAlignment="1"/>
    <xf numFmtId="0" fontId="32" fillId="0" borderId="13" xfId="0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4" fillId="0" borderId="24" xfId="0" applyFont="1" applyBorder="1"/>
    <xf numFmtId="0" fontId="34" fillId="0" borderId="17" xfId="0" applyFont="1" applyBorder="1"/>
    <xf numFmtId="0" fontId="34" fillId="0" borderId="16" xfId="0" applyFont="1" applyBorder="1"/>
    <xf numFmtId="0" fontId="35" fillId="4" borderId="24" xfId="0" applyFont="1" applyFill="1" applyBorder="1" applyAlignment="1">
      <alignment horizontal="center"/>
    </xf>
    <xf numFmtId="0" fontId="33" fillId="0" borderId="10" xfId="0" applyFont="1" applyBorder="1" applyAlignment="1"/>
    <xf numFmtId="0" fontId="35" fillId="4" borderId="18" xfId="0" applyFont="1" applyFill="1" applyBorder="1" applyAlignment="1">
      <alignment horizontal="center"/>
    </xf>
    <xf numFmtId="0" fontId="33" fillId="0" borderId="9" xfId="0" applyFont="1" applyBorder="1" applyAlignment="1"/>
    <xf numFmtId="0" fontId="35" fillId="4" borderId="33" xfId="0" applyFont="1" applyFill="1" applyBorder="1" applyAlignment="1">
      <alignment horizontal="center"/>
    </xf>
    <xf numFmtId="0" fontId="35" fillId="4" borderId="25" xfId="0" applyFont="1" applyFill="1" applyBorder="1" applyAlignment="1">
      <alignment horizontal="center"/>
    </xf>
    <xf numFmtId="0" fontId="36" fillId="12" borderId="30" xfId="0" applyFont="1" applyFill="1" applyBorder="1" applyAlignment="1">
      <alignment horizontal="center"/>
    </xf>
    <xf numFmtId="0" fontId="36" fillId="0" borderId="31" xfId="0" applyFont="1" applyFill="1" applyBorder="1" applyAlignment="1">
      <alignment horizontal="center"/>
    </xf>
    <xf numFmtId="0" fontId="36" fillId="5" borderId="24" xfId="0" applyFont="1" applyFill="1" applyBorder="1" applyAlignment="1">
      <alignment horizontal="center"/>
    </xf>
    <xf numFmtId="0" fontId="36" fillId="5" borderId="30" xfId="0" applyFont="1" applyFill="1" applyBorder="1" applyAlignment="1">
      <alignment horizontal="center"/>
    </xf>
    <xf numFmtId="0" fontId="36" fillId="5" borderId="23" xfId="0" applyFont="1" applyFill="1" applyBorder="1" applyAlignment="1">
      <alignment horizontal="center"/>
    </xf>
    <xf numFmtId="0" fontId="36" fillId="5" borderId="32" xfId="0" applyFont="1" applyFill="1" applyBorder="1" applyAlignment="1">
      <alignment horizontal="center"/>
    </xf>
    <xf numFmtId="0" fontId="36" fillId="5" borderId="31" xfId="0" applyFont="1" applyFill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11" borderId="30" xfId="0" applyFont="1" applyFill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12" borderId="25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6" fillId="5" borderId="17" xfId="0" applyFont="1" applyFill="1" applyBorder="1" applyAlignment="1">
      <alignment horizontal="center"/>
    </xf>
    <xf numFmtId="0" fontId="36" fillId="5" borderId="25" xfId="0" applyFont="1" applyFill="1" applyBorder="1" applyAlignment="1">
      <alignment horizontal="center"/>
    </xf>
    <xf numFmtId="0" fontId="36" fillId="5" borderId="6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11" borderId="25" xfId="0" applyFont="1" applyFill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6" fillId="0" borderId="32" xfId="0" applyFont="1" applyFill="1" applyBorder="1" applyAlignment="1">
      <alignment horizontal="center"/>
    </xf>
    <xf numFmtId="0" fontId="36" fillId="0" borderId="23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0" fontId="36" fillId="12" borderId="4" xfId="0" applyFont="1" applyFill="1" applyBorder="1" applyAlignment="1">
      <alignment horizontal="center"/>
    </xf>
    <xf numFmtId="0" fontId="36" fillId="0" borderId="19" xfId="0" applyFont="1" applyFill="1" applyBorder="1" applyAlignment="1">
      <alignment horizontal="center"/>
    </xf>
    <xf numFmtId="0" fontId="36" fillId="5" borderId="16" xfId="0" applyFont="1" applyFill="1" applyBorder="1" applyAlignment="1">
      <alignment horizontal="center"/>
    </xf>
    <xf numFmtId="0" fontId="36" fillId="5" borderId="4" xfId="0" applyFont="1" applyFill="1" applyBorder="1" applyAlignment="1">
      <alignment horizontal="center"/>
    </xf>
    <xf numFmtId="0" fontId="36" fillId="5" borderId="5" xfId="0" applyFont="1" applyFill="1" applyBorder="1" applyAlignment="1">
      <alignment horizontal="center"/>
    </xf>
    <xf numFmtId="0" fontId="36" fillId="5" borderId="11" xfId="0" applyFont="1" applyFill="1" applyBorder="1" applyAlignment="1">
      <alignment horizontal="center"/>
    </xf>
    <xf numFmtId="0" fontId="36" fillId="5" borderId="19" xfId="0" applyFont="1" applyFill="1" applyBorder="1" applyAlignment="1">
      <alignment horizontal="center"/>
    </xf>
    <xf numFmtId="0" fontId="36" fillId="0" borderId="11" xfId="0" applyFont="1" applyFill="1" applyBorder="1" applyAlignment="1">
      <alignment horizontal="center"/>
    </xf>
    <xf numFmtId="0" fontId="36" fillId="11" borderId="4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6" fillId="12" borderId="30" xfId="0" applyFont="1" applyFill="1" applyBorder="1" applyAlignment="1">
      <alignment horizontal="center" wrapText="1"/>
    </xf>
    <xf numFmtId="0" fontId="36" fillId="0" borderId="31" xfId="0" applyFont="1" applyBorder="1" applyAlignment="1">
      <alignment horizontal="center"/>
    </xf>
    <xf numFmtId="0" fontId="36" fillId="13" borderId="32" xfId="0" applyFont="1" applyFill="1" applyBorder="1" applyAlignment="1">
      <alignment horizontal="center"/>
    </xf>
    <xf numFmtId="0" fontId="36" fillId="13" borderId="30" xfId="0" applyFont="1" applyFill="1" applyBorder="1" applyAlignment="1">
      <alignment horizontal="center"/>
    </xf>
    <xf numFmtId="0" fontId="36" fillId="13" borderId="23" xfId="0" applyFont="1" applyFill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13" borderId="3" xfId="0" applyFont="1" applyFill="1" applyBorder="1" applyAlignment="1">
      <alignment horizontal="center"/>
    </xf>
    <xf numFmtId="0" fontId="36" fillId="13" borderId="25" xfId="0" applyFont="1" applyFill="1" applyBorder="1" applyAlignment="1">
      <alignment horizontal="center"/>
    </xf>
    <xf numFmtId="0" fontId="36" fillId="13" borderId="6" xfId="0" applyFont="1" applyFill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13" borderId="11" xfId="0" applyFont="1" applyFill="1" applyBorder="1" applyAlignment="1">
      <alignment horizontal="center"/>
    </xf>
    <xf numFmtId="0" fontId="36" fillId="13" borderId="4" xfId="0" applyFont="1" applyFill="1" applyBorder="1" applyAlignment="1">
      <alignment horizontal="center"/>
    </xf>
    <xf numFmtId="0" fontId="36" fillId="13" borderId="5" xfId="0" applyFont="1" applyFill="1" applyBorder="1" applyAlignment="1">
      <alignment horizontal="center"/>
    </xf>
    <xf numFmtId="0" fontId="37" fillId="12" borderId="41" xfId="0" applyFont="1" applyFill="1" applyBorder="1" applyAlignment="1"/>
    <xf numFmtId="0" fontId="37" fillId="0" borderId="29" xfId="0" applyFont="1" applyBorder="1" applyAlignment="1"/>
    <xf numFmtId="0" fontId="37" fillId="0" borderId="28" xfId="0" applyFont="1" applyBorder="1" applyAlignment="1"/>
    <xf numFmtId="0" fontId="37" fillId="13" borderId="28" xfId="0" applyFont="1" applyFill="1" applyBorder="1" applyAlignment="1"/>
    <xf numFmtId="0" fontId="37" fillId="13" borderId="41" xfId="0" applyFont="1" applyFill="1" applyBorder="1" applyAlignment="1"/>
    <xf numFmtId="0" fontId="37" fillId="13" borderId="29" xfId="0" applyFont="1" applyFill="1" applyBorder="1" applyAlignment="1"/>
    <xf numFmtId="0" fontId="36" fillId="4" borderId="31" xfId="0" applyFont="1" applyFill="1" applyBorder="1" applyAlignment="1">
      <alignment horizontal="center"/>
    </xf>
    <xf numFmtId="0" fontId="36" fillId="4" borderId="24" xfId="0" applyFont="1" applyFill="1" applyBorder="1" applyAlignment="1">
      <alignment horizontal="center"/>
    </xf>
    <xf numFmtId="0" fontId="36" fillId="4" borderId="23" xfId="0" applyFont="1" applyFill="1" applyBorder="1" applyAlignment="1">
      <alignment horizontal="center"/>
    </xf>
    <xf numFmtId="0" fontId="36" fillId="4" borderId="32" xfId="0" applyFont="1" applyFill="1" applyBorder="1" applyAlignment="1">
      <alignment horizontal="center"/>
    </xf>
    <xf numFmtId="0" fontId="36" fillId="4" borderId="19" xfId="0" applyFont="1" applyFill="1" applyBorder="1" applyAlignment="1">
      <alignment horizontal="center"/>
    </xf>
    <xf numFmtId="0" fontId="36" fillId="4" borderId="16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6" fillId="4" borderId="11" xfId="0" applyFont="1" applyFill="1" applyBorder="1" applyAlignment="1">
      <alignment horizontal="center"/>
    </xf>
    <xf numFmtId="0" fontId="37" fillId="12" borderId="40" xfId="0" applyFont="1" applyFill="1" applyBorder="1" applyAlignment="1"/>
    <xf numFmtId="0" fontId="37" fillId="0" borderId="45" xfId="0" applyFont="1" applyBorder="1" applyAlignment="1"/>
    <xf numFmtId="0" fontId="37" fillId="0" borderId="9" xfId="0" applyFont="1" applyBorder="1" applyAlignment="1"/>
    <xf numFmtId="0" fontId="37" fillId="0" borderId="9" xfId="0" applyFont="1" applyFill="1" applyBorder="1" applyAlignment="1"/>
    <xf numFmtId="0" fontId="37" fillId="11" borderId="40" xfId="0" applyFont="1" applyFill="1" applyBorder="1" applyAlignment="1"/>
    <xf numFmtId="0" fontId="37" fillId="0" borderId="45" xfId="0" applyFont="1" applyFill="1" applyBorder="1" applyAlignment="1"/>
    <xf numFmtId="0" fontId="37" fillId="12" borderId="37" xfId="0" applyFont="1" applyFill="1" applyBorder="1" applyAlignment="1"/>
    <xf numFmtId="0" fontId="37" fillId="0" borderId="50" xfId="0" applyFont="1" applyBorder="1" applyAlignment="1"/>
    <xf numFmtId="0" fontId="37" fillId="0" borderId="10" xfId="0" applyFont="1" applyBorder="1" applyAlignment="1"/>
    <xf numFmtId="0" fontId="37" fillId="0" borderId="10" xfId="0" applyFont="1" applyFill="1" applyBorder="1" applyAlignment="1"/>
    <xf numFmtId="0" fontId="37" fillId="11" borderId="37" xfId="0" applyFont="1" applyFill="1" applyBorder="1" applyAlignment="1"/>
    <xf numFmtId="0" fontId="37" fillId="0" borderId="50" xfId="0" applyFont="1" applyFill="1" applyBorder="1" applyAlignment="1"/>
    <xf numFmtId="0" fontId="37" fillId="12" borderId="30" xfId="0" applyFont="1" applyFill="1" applyBorder="1"/>
    <xf numFmtId="0" fontId="37" fillId="0" borderId="31" xfId="0" applyFont="1" applyBorder="1"/>
    <xf numFmtId="0" fontId="37" fillId="5" borderId="24" xfId="0" applyFont="1" applyFill="1" applyBorder="1"/>
    <xf numFmtId="0" fontId="37" fillId="5" borderId="30" xfId="0" applyFont="1" applyFill="1" applyBorder="1"/>
    <xf numFmtId="0" fontId="37" fillId="5" borderId="23" xfId="0" applyFont="1" applyFill="1" applyBorder="1"/>
    <xf numFmtId="0" fontId="37" fillId="0" borderId="32" xfId="0" applyFont="1" applyBorder="1"/>
    <xf numFmtId="0" fontId="37" fillId="0" borderId="23" xfId="0" applyFont="1" applyBorder="1"/>
    <xf numFmtId="0" fontId="37" fillId="12" borderId="25" xfId="0" applyFont="1" applyFill="1" applyBorder="1"/>
    <xf numFmtId="0" fontId="37" fillId="0" borderId="1" xfId="0" applyFont="1" applyBorder="1"/>
    <xf numFmtId="0" fontId="37" fillId="5" borderId="17" xfId="0" applyFont="1" applyFill="1" applyBorder="1"/>
    <xf numFmtId="0" fontId="37" fillId="5" borderId="25" xfId="0" applyFont="1" applyFill="1" applyBorder="1"/>
    <xf numFmtId="0" fontId="37" fillId="5" borderId="6" xfId="0" applyFont="1" applyFill="1" applyBorder="1"/>
    <xf numFmtId="0" fontId="37" fillId="0" borderId="3" xfId="0" applyFont="1" applyBorder="1"/>
    <xf numFmtId="0" fontId="37" fillId="0" borderId="6" xfId="0" applyFont="1" applyBorder="1"/>
    <xf numFmtId="0" fontId="37" fillId="12" borderId="4" xfId="0" applyFont="1" applyFill="1" applyBorder="1"/>
    <xf numFmtId="0" fontId="37" fillId="0" borderId="19" xfId="0" applyFont="1" applyBorder="1"/>
    <xf numFmtId="0" fontId="37" fillId="5" borderId="16" xfId="0" applyFont="1" applyFill="1" applyBorder="1"/>
    <xf numFmtId="0" fontId="37" fillId="5" borderId="4" xfId="0" applyFont="1" applyFill="1" applyBorder="1"/>
    <xf numFmtId="0" fontId="37" fillId="5" borderId="5" xfId="0" applyFont="1" applyFill="1" applyBorder="1"/>
    <xf numFmtId="0" fontId="37" fillId="0" borderId="11" xfId="0" applyFont="1" applyBorder="1"/>
    <xf numFmtId="0" fontId="37" fillId="0" borderId="5" xfId="0" applyFont="1" applyBorder="1"/>
    <xf numFmtId="0" fontId="37" fillId="5" borderId="31" xfId="0" applyFont="1" applyFill="1" applyBorder="1"/>
    <xf numFmtId="0" fontId="37" fillId="0" borderId="24" xfId="0" applyFont="1" applyBorder="1"/>
    <xf numFmtId="0" fontId="37" fillId="5" borderId="1" xfId="0" applyFont="1" applyFill="1" applyBorder="1"/>
    <xf numFmtId="0" fontId="37" fillId="0" borderId="17" xfId="0" applyFont="1" applyBorder="1"/>
    <xf numFmtId="0" fontId="37" fillId="5" borderId="19" xfId="0" applyFont="1" applyFill="1" applyBorder="1"/>
    <xf numFmtId="0" fontId="37" fillId="0" borderId="16" xfId="0" applyFont="1" applyBorder="1"/>
    <xf numFmtId="0" fontId="36" fillId="12" borderId="51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6" fillId="4" borderId="17" xfId="0" applyFont="1" applyFill="1" applyBorder="1" applyAlignment="1">
      <alignment horizontal="center"/>
    </xf>
    <xf numFmtId="0" fontId="36" fillId="4" borderId="6" xfId="0" applyFont="1" applyFill="1" applyBorder="1" applyAlignment="1">
      <alignment horizontal="center"/>
    </xf>
    <xf numFmtId="0" fontId="37" fillId="13" borderId="10" xfId="0" applyFont="1" applyFill="1" applyBorder="1" applyAlignment="1"/>
    <xf numFmtId="0" fontId="37" fillId="13" borderId="50" xfId="0" applyFont="1" applyFill="1" applyBorder="1" applyAlignment="1"/>
    <xf numFmtId="0" fontId="36" fillId="12" borderId="7" xfId="0" applyFont="1" applyFill="1" applyBorder="1" applyAlignment="1">
      <alignment horizontal="center"/>
    </xf>
    <xf numFmtId="0" fontId="36" fillId="4" borderId="20" xfId="0" applyFont="1" applyFill="1" applyBorder="1" applyAlignment="1">
      <alignment horizontal="center"/>
    </xf>
    <xf numFmtId="0" fontId="36" fillId="4" borderId="18" xfId="0" applyFont="1" applyFill="1" applyBorder="1" applyAlignment="1">
      <alignment horizontal="center"/>
    </xf>
    <xf numFmtId="0" fontId="36" fillId="4" borderId="8" xfId="0" applyFont="1" applyFill="1" applyBorder="1" applyAlignment="1">
      <alignment horizontal="center"/>
    </xf>
    <xf numFmtId="0" fontId="36" fillId="13" borderId="15" xfId="0" applyFont="1" applyFill="1" applyBorder="1" applyAlignment="1">
      <alignment horizontal="center"/>
    </xf>
    <xf numFmtId="0" fontId="36" fillId="13" borderId="8" xfId="0" applyFont="1" applyFill="1" applyBorder="1" applyAlignment="1">
      <alignment horizontal="center"/>
    </xf>
    <xf numFmtId="0" fontId="38" fillId="0" borderId="0" xfId="0" applyFont="1"/>
    <xf numFmtId="0" fontId="39" fillId="2" borderId="0" xfId="0" applyFont="1" applyFill="1" applyBorder="1"/>
    <xf numFmtId="0" fontId="38" fillId="0" borderId="0" xfId="0" applyFont="1" applyAlignment="1">
      <alignment wrapText="1"/>
    </xf>
    <xf numFmtId="0" fontId="40" fillId="0" borderId="0" xfId="0" applyFont="1" applyAlignment="1">
      <alignment horizontal="justify" readingOrder="1"/>
    </xf>
    <xf numFmtId="0" fontId="41" fillId="0" borderId="0" xfId="0" applyFont="1" applyAlignment="1">
      <alignment horizontal="justify" readingOrder="1"/>
    </xf>
    <xf numFmtId="0" fontId="42" fillId="0" borderId="0" xfId="0" applyFont="1" applyAlignment="1">
      <alignment horizontal="center"/>
    </xf>
    <xf numFmtId="0" fontId="42" fillId="0" borderId="0" xfId="0" applyFont="1"/>
    <xf numFmtId="0" fontId="2" fillId="2" borderId="52" xfId="0" applyFont="1" applyFill="1" applyBorder="1" applyAlignment="1"/>
    <xf numFmtId="0" fontId="2" fillId="2" borderId="29" xfId="0" applyFont="1" applyFill="1" applyBorder="1" applyAlignment="1"/>
    <xf numFmtId="0" fontId="2" fillId="2" borderId="28" xfId="0" applyFont="1" applyFill="1" applyBorder="1" applyAlignment="1"/>
    <xf numFmtId="0" fontId="18" fillId="0" borderId="0" xfId="0" applyFont="1" applyAlignment="1">
      <alignment horizontal="center"/>
    </xf>
    <xf numFmtId="0" fontId="43" fillId="12" borderId="37" xfId="0" applyFont="1" applyFill="1" applyBorder="1" applyAlignment="1"/>
    <xf numFmtId="0" fontId="44" fillId="2" borderId="0" xfId="0" applyFont="1" applyFill="1"/>
    <xf numFmtId="0" fontId="44" fillId="2" borderId="1" xfId="0" applyFont="1" applyFill="1" applyBorder="1"/>
    <xf numFmtId="0" fontId="36" fillId="0" borderId="28" xfId="0" applyFont="1" applyBorder="1" applyAlignment="1"/>
    <xf numFmtId="0" fontId="44" fillId="0" borderId="0" xfId="0" applyFont="1" applyFill="1"/>
    <xf numFmtId="0" fontId="5" fillId="0" borderId="0" xfId="0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 applyAlignment="1"/>
    <xf numFmtId="0" fontId="2" fillId="0" borderId="29" xfId="0" applyFont="1" applyFill="1" applyBorder="1" applyAlignment="1"/>
    <xf numFmtId="0" fontId="5" fillId="2" borderId="52" xfId="0" applyFont="1" applyFill="1" applyBorder="1" applyAlignment="1"/>
    <xf numFmtId="0" fontId="45" fillId="0" borderId="28" xfId="0" applyFont="1" applyBorder="1" applyAlignment="1"/>
    <xf numFmtId="0" fontId="31" fillId="0" borderId="0" xfId="0" applyFont="1" applyFill="1"/>
    <xf numFmtId="0" fontId="18" fillId="0" borderId="0" xfId="0" applyFont="1" applyAlignment="1">
      <alignment horizontal="center"/>
    </xf>
    <xf numFmtId="0" fontId="28" fillId="0" borderId="40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5" xfId="0" applyFont="1" applyBorder="1" applyAlignment="1">
      <alignment horizontal="center"/>
    </xf>
    <xf numFmtId="0" fontId="28" fillId="0" borderId="9" xfId="0" applyFont="1" applyBorder="1" applyAlignment="1">
      <alignment horizontal="center" wrapText="1"/>
    </xf>
    <xf numFmtId="0" fontId="28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27" fillId="0" borderId="0" xfId="0" applyFont="1" applyBorder="1" applyAlignment="1">
      <alignment horizontal="left" readingOrder="1"/>
    </xf>
    <xf numFmtId="0" fontId="0" fillId="0" borderId="22" xfId="0" applyBorder="1" applyAlignment="1">
      <alignment horizontal="center"/>
    </xf>
    <xf numFmtId="0" fontId="0" fillId="0" borderId="43" xfId="0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21" fillId="0" borderId="43" xfId="0" applyFont="1" applyFill="1" applyBorder="1" applyAlignment="1">
      <alignment horizontal="center" vertical="center" wrapText="1"/>
    </xf>
    <xf numFmtId="0" fontId="0" fillId="0" borderId="44" xfId="0" applyBorder="1"/>
    <xf numFmtId="0" fontId="0" fillId="0" borderId="22" xfId="0" applyBorder="1"/>
    <xf numFmtId="0" fontId="0" fillId="0" borderId="43" xfId="0" applyBorder="1" applyAlignment="1">
      <alignment horizontal="center" vertical="center" textRotation="89" wrapText="1"/>
    </xf>
    <xf numFmtId="0" fontId="0" fillId="0" borderId="44" xfId="0" applyBorder="1" applyAlignment="1">
      <alignment horizontal="center" vertical="center" textRotation="89" wrapText="1"/>
    </xf>
    <xf numFmtId="0" fontId="0" fillId="0" borderId="22" xfId="0" applyBorder="1" applyAlignment="1">
      <alignment horizontal="center" vertical="center" textRotation="89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7" borderId="39" xfId="0" applyFont="1" applyFill="1" applyBorder="1" applyAlignment="1">
      <alignment vertical="top" wrapText="1"/>
    </xf>
    <xf numFmtId="0" fontId="21" fillId="7" borderId="0" xfId="0" applyFont="1" applyFill="1" applyBorder="1" applyAlignment="1">
      <alignment vertical="top" wrapText="1"/>
    </xf>
    <xf numFmtId="0" fontId="21" fillId="7" borderId="47" xfId="0" applyFont="1" applyFill="1" applyBorder="1" applyAlignment="1">
      <alignment vertical="top" wrapText="1"/>
    </xf>
    <xf numFmtId="0" fontId="21" fillId="7" borderId="38" xfId="0" applyFont="1" applyFill="1" applyBorder="1" applyAlignment="1">
      <alignment vertical="top" wrapText="1"/>
    </xf>
    <xf numFmtId="0" fontId="30" fillId="0" borderId="38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21" fillId="0" borderId="48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2" sqref="B2:R2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7" width="5.7109375" customWidth="1"/>
    <col min="18" max="18" width="7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90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232"/>
      <c r="B4" s="239"/>
      <c r="C4" s="233"/>
      <c r="D4" s="234"/>
      <c r="E4" s="235"/>
      <c r="F4" s="13" t="s">
        <v>8</v>
      </c>
      <c r="G4" s="230"/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37"/>
      <c r="R4" s="236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163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160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192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99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0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0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0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1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1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25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120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0</v>
      </c>
      <c r="T23" s="217">
        <v>120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6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0</v>
      </c>
      <c r="I26" s="109"/>
      <c r="J26" s="107"/>
      <c r="K26" s="135">
        <v>1</v>
      </c>
      <c r="L26" s="136"/>
      <c r="M26" s="134"/>
      <c r="N26" s="135">
        <v>2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51</v>
      </c>
      <c r="F27" s="111"/>
      <c r="G27" s="140"/>
      <c r="H27" s="110">
        <v>7</v>
      </c>
      <c r="I27" s="119"/>
      <c r="J27" s="117"/>
      <c r="K27" s="110">
        <v>24</v>
      </c>
      <c r="L27" s="141"/>
      <c r="M27" s="140"/>
      <c r="N27" s="110">
        <v>45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0</v>
      </c>
      <c r="I28" s="146"/>
      <c r="J28" s="147"/>
      <c r="K28" s="124">
        <v>0</v>
      </c>
      <c r="L28" s="148"/>
      <c r="M28" s="145"/>
      <c r="N28" s="124">
        <v>0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0</v>
      </c>
      <c r="I29" s="153"/>
      <c r="J29" s="154"/>
      <c r="K29" s="152">
        <v>0</v>
      </c>
      <c r="L29" s="153"/>
      <c r="M29" s="154"/>
      <c r="N29" s="152">
        <v>2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/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2552</v>
      </c>
      <c r="F32" s="167"/>
      <c r="G32" s="168"/>
      <c r="H32" s="166">
        <v>699</v>
      </c>
      <c r="I32" s="167"/>
      <c r="J32" s="168"/>
      <c r="K32" s="166">
        <v>1975</v>
      </c>
      <c r="L32" s="167"/>
      <c r="M32" s="168"/>
      <c r="N32" s="166">
        <v>2048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13692</v>
      </c>
      <c r="F33" s="173"/>
      <c r="G33" s="174"/>
      <c r="H33" s="172">
        <v>2616</v>
      </c>
      <c r="I33" s="173"/>
      <c r="J33" s="174"/>
      <c r="K33" s="172">
        <v>7591</v>
      </c>
      <c r="L33" s="173"/>
      <c r="M33" s="174"/>
      <c r="N33" s="172">
        <v>7346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34:R34"/>
    <mergeCell ref="A6:A7"/>
    <mergeCell ref="A29:A33"/>
    <mergeCell ref="A16:A25"/>
    <mergeCell ref="B8:B11"/>
    <mergeCell ref="A26:A28"/>
    <mergeCell ref="B30:B31"/>
    <mergeCell ref="B12:B15"/>
    <mergeCell ref="A8:A15"/>
    <mergeCell ref="B19:B21"/>
    <mergeCell ref="B16:B18"/>
    <mergeCell ref="B6:B7"/>
    <mergeCell ref="B1:R1"/>
    <mergeCell ref="D6:F6"/>
    <mergeCell ref="G6:I6"/>
    <mergeCell ref="J6:L6"/>
    <mergeCell ref="M6:O6"/>
    <mergeCell ref="P6:R6"/>
    <mergeCell ref="B2:R2"/>
    <mergeCell ref="C6:C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2" sqref="A2:J2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90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1">
        <f>'ERRORES REFRACTIVOS'!G4</f>
        <v>0</v>
      </c>
      <c r="M2" s="43"/>
    </row>
    <row r="3" spans="1:22" ht="3.75" customHeight="1" thickBot="1" x14ac:dyDescent="0.35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ht="18.75" customHeight="1" thickBot="1" x14ac:dyDescent="0.3">
      <c r="A4" s="229"/>
      <c r="B4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21</v>
      </c>
      <c r="G8" s="179"/>
      <c r="H8" s="180"/>
      <c r="I8" s="181"/>
      <c r="J8" s="182"/>
      <c r="K8" s="183"/>
      <c r="L8" s="108"/>
      <c r="M8" s="184"/>
      <c r="N8" s="217">
        <v>21</v>
      </c>
      <c r="O8" s="217">
        <v>0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0</v>
      </c>
      <c r="J13" s="184"/>
      <c r="K13" s="183"/>
      <c r="L13" s="108"/>
      <c r="M13" s="184"/>
      <c r="N13" s="217">
        <v>0</v>
      </c>
      <c r="O13" s="217">
        <v>0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0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0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25</v>
      </c>
      <c r="G18" s="158"/>
      <c r="H18" s="159"/>
      <c r="I18" s="100">
        <v>51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0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2</v>
      </c>
      <c r="G20" s="173"/>
      <c r="H20" s="174"/>
      <c r="I20" s="172">
        <v>0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2561</v>
      </c>
      <c r="G23" s="167"/>
      <c r="H23" s="168"/>
      <c r="I23" s="166">
        <v>793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8903</v>
      </c>
      <c r="G24" s="173"/>
      <c r="H24" s="174"/>
      <c r="I24" s="228">
        <v>2443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C21:C22"/>
    <mergeCell ref="C25:M25"/>
    <mergeCell ref="B8:B11"/>
    <mergeCell ref="A8:A12"/>
    <mergeCell ref="A13:A17"/>
    <mergeCell ref="B13:B16"/>
    <mergeCell ref="A18:B20"/>
    <mergeCell ref="H6:J6"/>
    <mergeCell ref="K6:M6"/>
    <mergeCell ref="U4:V4"/>
    <mergeCell ref="C6:C7"/>
    <mergeCell ref="D6:D7"/>
    <mergeCell ref="E6:G6"/>
    <mergeCell ref="A6:B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2" sqref="B2:R2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8" width="5.7109375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88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62"/>
      <c r="B4" s="82">
        <f>'ERRORES REFRACTIVOS'!B4</f>
        <v>0</v>
      </c>
      <c r="C4" s="60"/>
      <c r="D4" s="61"/>
      <c r="E4" s="6"/>
      <c r="F4" s="13" t="s">
        <v>8</v>
      </c>
      <c r="G4" s="230">
        <f>'ERRORES REFRACTIVOS'!G4</f>
        <v>0</v>
      </c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24">
        <f>'ERRORES REFRACTIVOS'!Q4</f>
        <v>0</v>
      </c>
      <c r="R4" s="225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52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0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41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27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0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0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0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1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12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120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0</v>
      </c>
      <c r="T23" s="217">
        <v>120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1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0</v>
      </c>
      <c r="I26" s="109"/>
      <c r="J26" s="107"/>
      <c r="K26" s="135">
        <v>0</v>
      </c>
      <c r="L26" s="136"/>
      <c r="M26" s="134"/>
      <c r="N26" s="135">
        <v>0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19</v>
      </c>
      <c r="F27" s="111"/>
      <c r="G27" s="140"/>
      <c r="H27" s="110">
        <v>2</v>
      </c>
      <c r="I27" s="119"/>
      <c r="J27" s="117"/>
      <c r="K27" s="110">
        <v>6</v>
      </c>
      <c r="L27" s="141"/>
      <c r="M27" s="140"/>
      <c r="N27" s="110">
        <v>7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0</v>
      </c>
      <c r="I28" s="146"/>
      <c r="J28" s="147"/>
      <c r="K28" s="124">
        <v>0</v>
      </c>
      <c r="L28" s="148"/>
      <c r="M28" s="145"/>
      <c r="N28" s="124">
        <v>0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0</v>
      </c>
      <c r="I29" s="153"/>
      <c r="J29" s="154"/>
      <c r="K29" s="152">
        <v>0</v>
      </c>
      <c r="L29" s="153"/>
      <c r="M29" s="154"/>
      <c r="N29" s="152">
        <v>1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>
        <v>0</v>
      </c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365</v>
      </c>
      <c r="F32" s="167"/>
      <c r="G32" s="168"/>
      <c r="H32" s="166">
        <v>92</v>
      </c>
      <c r="I32" s="167"/>
      <c r="J32" s="168"/>
      <c r="K32" s="166">
        <v>236</v>
      </c>
      <c r="L32" s="167"/>
      <c r="M32" s="168"/>
      <c r="N32" s="166">
        <v>292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4652</v>
      </c>
      <c r="F33" s="173"/>
      <c r="G33" s="174"/>
      <c r="H33" s="172">
        <v>466</v>
      </c>
      <c r="I33" s="173"/>
      <c r="J33" s="174"/>
      <c r="K33" s="172">
        <v>1475</v>
      </c>
      <c r="L33" s="173"/>
      <c r="M33" s="174"/>
      <c r="N33" s="172">
        <v>1217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1:R1"/>
    <mergeCell ref="B2:R2"/>
    <mergeCell ref="A6:A7"/>
    <mergeCell ref="B6:B7"/>
    <mergeCell ref="C6:C7"/>
    <mergeCell ref="D6:F6"/>
    <mergeCell ref="G6:I6"/>
    <mergeCell ref="J6:L6"/>
    <mergeCell ref="M6:O6"/>
    <mergeCell ref="P6:R6"/>
    <mergeCell ref="A26:A28"/>
    <mergeCell ref="A29:A33"/>
    <mergeCell ref="B30:B31"/>
    <mergeCell ref="B34:R34"/>
    <mergeCell ref="A8:A15"/>
    <mergeCell ref="B8:B11"/>
    <mergeCell ref="B12:B15"/>
    <mergeCell ref="A16:A25"/>
    <mergeCell ref="B16:B18"/>
    <mergeCell ref="B19:B21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tabSelected="1" workbookViewId="0">
      <selection activeCell="A2" sqref="A2:J2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89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8">
        <f>'ERRORES REFRACTIVOS'!G4</f>
        <v>0</v>
      </c>
      <c r="M2" s="43"/>
    </row>
    <row r="3" spans="1:22" ht="3.75" customHeight="1" thickBot="1" x14ac:dyDescent="0.35"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22" ht="18.75" customHeight="1" thickBot="1" x14ac:dyDescent="0.3">
      <c r="A4" s="12"/>
      <c r="B4" s="82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1</v>
      </c>
      <c r="G8" s="179"/>
      <c r="H8" s="180"/>
      <c r="I8" s="181"/>
      <c r="J8" s="182"/>
      <c r="K8" s="183"/>
      <c r="L8" s="108"/>
      <c r="M8" s="184"/>
      <c r="N8" s="217">
        <v>1</v>
      </c>
      <c r="O8" s="217">
        <v>0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0</v>
      </c>
      <c r="J13" s="184"/>
      <c r="K13" s="183"/>
      <c r="L13" s="108"/>
      <c r="M13" s="184"/>
      <c r="N13" s="217">
        <v>0</v>
      </c>
      <c r="O13" s="217">
        <v>0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0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0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8</v>
      </c>
      <c r="G18" s="158"/>
      <c r="H18" s="159"/>
      <c r="I18" s="100">
        <v>15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0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1</v>
      </c>
      <c r="G20" s="173"/>
      <c r="H20" s="174"/>
      <c r="I20" s="172">
        <v>0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356</v>
      </c>
      <c r="G23" s="167"/>
      <c r="H23" s="168"/>
      <c r="I23" s="166">
        <v>203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1466</v>
      </c>
      <c r="G24" s="173"/>
      <c r="H24" s="174"/>
      <c r="I24" s="228">
        <v>672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U4:V4"/>
    <mergeCell ref="A6:B7"/>
    <mergeCell ref="C6:C7"/>
    <mergeCell ref="D6:D7"/>
    <mergeCell ref="E6:G6"/>
    <mergeCell ref="H6:J6"/>
    <mergeCell ref="K6:M6"/>
    <mergeCell ref="C25:M25"/>
    <mergeCell ref="A8:A12"/>
    <mergeCell ref="B8:B11"/>
    <mergeCell ref="A13:A17"/>
    <mergeCell ref="B13:B16"/>
    <mergeCell ref="A18:B20"/>
    <mergeCell ref="C21:C22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ERRORES REFRACTIVOS</vt:lpstr>
      <vt:lpstr>CATARATAS</vt:lpstr>
      <vt:lpstr>sis1</vt:lpstr>
      <vt:lpstr>sis2</vt:lpstr>
      <vt:lpstr>CATARATAS!Área_de_impresión</vt:lpstr>
      <vt:lpstr>'sis2'!Área_de_impresión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2015-01-28T01:05:24Z</dcterms:modified>
</cp:coreProperties>
</file>